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n khurniawan\Downloads\"/>
    </mc:Choice>
  </mc:AlternateContent>
  <xr:revisionPtr revIDLastSave="0" documentId="13_ncr:1_{93337198-DF37-4715-B304-9CAF3CE940FB}" xr6:coauthVersionLast="47" xr6:coauthVersionMax="47" xr10:uidLastSave="{00000000-0000-0000-0000-000000000000}"/>
  <bookViews>
    <workbookView xWindow="-110" yWindow="-110" windowWidth="19420" windowHeight="10300" xr2:uid="{B0F17EC1-CC6F-4D77-B3DD-9EB6AB803A45}"/>
  </bookViews>
  <sheets>
    <sheet name="Sheet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4" l="1"/>
  <c r="D42" i="4"/>
  <c r="D41" i="4"/>
  <c r="D40" i="4"/>
  <c r="D39" i="4"/>
  <c r="D38" i="4"/>
  <c r="D37" i="4"/>
  <c r="D36" i="4"/>
  <c r="D35" i="4"/>
  <c r="D34" i="4"/>
  <c r="D33" i="4"/>
  <c r="D32" i="4"/>
  <c r="E39" i="4"/>
  <c r="B74" i="4"/>
  <c r="C74" i="4"/>
  <c r="B28" i="4"/>
  <c r="B73" i="4"/>
  <c r="C94" i="4"/>
  <c r="C93" i="4"/>
  <c r="C92" i="4"/>
  <c r="C91" i="4"/>
  <c r="B27" i="4"/>
  <c r="B26" i="4"/>
  <c r="D81" i="4"/>
  <c r="D82" i="4"/>
  <c r="I74" i="4"/>
  <c r="H74" i="4"/>
  <c r="G74" i="4"/>
  <c r="F74" i="4"/>
  <c r="E74" i="4"/>
  <c r="D74" i="4"/>
  <c r="B72" i="4"/>
  <c r="N71" i="4"/>
  <c r="N70" i="4"/>
  <c r="N69" i="4"/>
  <c r="N68" i="4"/>
  <c r="N67" i="4"/>
  <c r="N66" i="4"/>
  <c r="N65" i="4"/>
  <c r="M71" i="4"/>
  <c r="M70" i="4"/>
  <c r="M69" i="4"/>
  <c r="M68" i="4"/>
  <c r="M67" i="4"/>
  <c r="M66" i="4"/>
  <c r="M65" i="4"/>
  <c r="C82" i="4"/>
  <c r="C81" i="4"/>
  <c r="C80" i="4"/>
  <c r="D80" i="4"/>
  <c r="C79" i="4"/>
  <c r="F69" i="4"/>
  <c r="F68" i="4"/>
  <c r="F67" i="4"/>
  <c r="F66" i="4"/>
  <c r="F65" i="4"/>
  <c r="G65" i="4"/>
  <c r="E70" i="4"/>
  <c r="B60" i="4"/>
  <c r="B7" i="4"/>
  <c r="F70" i="4" l="1"/>
  <c r="O28" i="4" l="1"/>
  <c r="N28" i="4"/>
  <c r="M28" i="4"/>
  <c r="L28" i="4"/>
  <c r="K28" i="4"/>
  <c r="J28" i="4"/>
  <c r="I28" i="4"/>
  <c r="H28" i="4"/>
  <c r="G28" i="4"/>
  <c r="F28" i="4"/>
  <c r="E28" i="4"/>
  <c r="D28" i="4"/>
  <c r="C28" i="4"/>
  <c r="C24" i="4"/>
  <c r="B6" i="4"/>
  <c r="B4" i="4"/>
  <c r="B3" i="4"/>
</calcChain>
</file>

<file path=xl/sharedStrings.xml><?xml version="1.0" encoding="utf-8"?>
<sst xmlns="http://schemas.openxmlformats.org/spreadsheetml/2006/main" count="149" uniqueCount="106">
  <si>
    <t>xxx</t>
  </si>
  <si>
    <t>A. Pengumpulan Data</t>
  </si>
  <si>
    <t>Jumlah stasiun kerja (kondisi aktual)</t>
  </si>
  <si>
    <t>LE</t>
  </si>
  <si>
    <t>1. Kondisi Awal</t>
  </si>
  <si>
    <t>BD</t>
  </si>
  <si>
    <t>SI</t>
  </si>
  <si>
    <t>Rank</t>
  </si>
  <si>
    <t>2. Hasil pembobotan operasi kerja</t>
  </si>
  <si>
    <t>No</t>
  </si>
  <si>
    <t>Keseimbangan Lintasan</t>
  </si>
  <si>
    <t>Sebelum</t>
  </si>
  <si>
    <t>Sesudah</t>
  </si>
  <si>
    <t>Pengukuran</t>
  </si>
  <si>
    <t>Stasiun Kerja</t>
  </si>
  <si>
    <t>Line Effeciency</t>
  </si>
  <si>
    <t>Smoothness Index</t>
  </si>
  <si>
    <t>Balance Delay</t>
  </si>
  <si>
    <t>Elemen Kerja</t>
  </si>
  <si>
    <t>Cycle Time</t>
  </si>
  <si>
    <t>Nama produksi</t>
  </si>
  <si>
    <t>Jam kerja bersih</t>
  </si>
  <si>
    <t>Predecessor</t>
  </si>
  <si>
    <t>Total</t>
  </si>
  <si>
    <t>Sepatu</t>
  </si>
  <si>
    <r>
      <t xml:space="preserve">pemotongan pola </t>
    </r>
    <r>
      <rPr>
        <i/>
        <sz val="12"/>
        <color theme="1"/>
        <rFont val="Times New Roman"/>
        <family val="1"/>
      </rPr>
      <t>upper</t>
    </r>
  </si>
  <si>
    <r>
      <t xml:space="preserve">pemotongan </t>
    </r>
    <r>
      <rPr>
        <i/>
        <sz val="12"/>
        <color theme="1"/>
        <rFont val="Times New Roman"/>
        <family val="1"/>
      </rPr>
      <t>outsole</t>
    </r>
  </si>
  <si>
    <t>penjahitan</t>
  </si>
  <si>
    <t>pengeleman</t>
  </si>
  <si>
    <t>pemanasan</t>
  </si>
  <si>
    <t>B pembahasan perbaikan</t>
  </si>
  <si>
    <t>pelubangan tali sepatu</t>
  </si>
  <si>
    <t>pemasangan tali sepatu</t>
  </si>
  <si>
    <r>
      <t>pengemasan (</t>
    </r>
    <r>
      <rPr>
        <i/>
        <sz val="12"/>
        <color theme="1"/>
        <rFont val="Times New Roman"/>
        <family val="1"/>
      </rPr>
      <t>packing</t>
    </r>
    <r>
      <rPr>
        <sz val="12"/>
        <color theme="1"/>
        <rFont val="Times New Roman"/>
        <family val="1"/>
      </rPr>
      <t>)</t>
    </r>
  </si>
  <si>
    <t>pemasangan logo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</si>
  <si>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</si>
  <si>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</si>
  <si>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</si>
  <si>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</si>
  <si>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</si>
  <si>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</si>
  <si>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</si>
  <si>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</si>
  <si>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</si>
  <si>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</si>
  <si>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</si>
  <si>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 xml:space="preserve">stasiun kerja </t>
  </si>
  <si>
    <t>perakitan upper dengan outsole</t>
  </si>
  <si>
    <t>pemasangan insole</t>
  </si>
  <si>
    <t>inspeksi</t>
  </si>
  <si>
    <t>total</t>
  </si>
  <si>
    <t>Kapasitas sepatu per hari</t>
  </si>
  <si>
    <t>Waktu kerja (jam)</t>
  </si>
  <si>
    <t>Tugas</t>
  </si>
  <si>
    <t>Deskripsi</t>
  </si>
  <si>
    <r>
      <rPr>
        <i/>
        <sz val="12"/>
        <color theme="1"/>
        <rFont val="Times New Roman"/>
        <family val="1"/>
      </rPr>
      <t>Task time</t>
    </r>
    <r>
      <rPr>
        <sz val="12"/>
        <color theme="1"/>
        <rFont val="Times New Roman"/>
        <family val="1"/>
      </rPr>
      <t xml:space="preserve"> (detik)</t>
    </r>
  </si>
  <si>
    <t>3. Perhitungan stasiun kerjaa perbaikan (optimasi)</t>
  </si>
  <si>
    <t>≈5 stasiun</t>
  </si>
  <si>
    <t>4. pengelompokkan stasiun kerja</t>
  </si>
  <si>
    <t>Stasiun</t>
  </si>
  <si>
    <t>Elemen</t>
  </si>
  <si>
    <t>Proses Kerja</t>
  </si>
  <si>
    <t>W Elemen</t>
  </si>
  <si>
    <t>Total ST (Detik)</t>
  </si>
  <si>
    <t>A + B + C + D</t>
  </si>
  <si>
    <t>E + F</t>
  </si>
  <si>
    <t>G + H</t>
  </si>
  <si>
    <t>I + J</t>
  </si>
  <si>
    <t>K + L</t>
  </si>
  <si>
    <t>pemotongan pola upper, pemotongan outsole, perakitan upper dengan outsole, penjahitan</t>
  </si>
  <si>
    <t>pemasangan insole, pemasangan logo</t>
  </si>
  <si>
    <t>pengeleman, pemanasan</t>
  </si>
  <si>
    <t>pelubangan tali sepatu, pemasangan tali sepatu</t>
  </si>
  <si>
    <t>inspeksi, pengemasan (packing)</t>
  </si>
  <si>
    <t>52 + 49</t>
  </si>
  <si>
    <t>41 + 47</t>
  </si>
  <si>
    <t>45 + 43</t>
  </si>
  <si>
    <t>39 + 34</t>
  </si>
  <si>
    <t>cycle time (Detik)</t>
  </si>
  <si>
    <t>idle time (Detik)</t>
  </si>
  <si>
    <t>42 + 37 + 57 + 54</t>
  </si>
  <si>
    <t>5. perbandingan</t>
  </si>
  <si>
    <t>detik</t>
  </si>
  <si>
    <t>42+37+57+54+52+49+41+47+45+43+39+34</t>
  </si>
  <si>
    <t>37+57+54+52+49+41+47+45+43+39+34</t>
  </si>
  <si>
    <t>57+54+52+49+41+47+45+43+39+34</t>
  </si>
  <si>
    <t>54+52+49+41+47+45+43+39+34</t>
  </si>
  <si>
    <t>52+49+41+47+45+43+39+34</t>
  </si>
  <si>
    <t>49+41+47+45+43+39+34</t>
  </si>
  <si>
    <t>41+47+45+43+39+34</t>
  </si>
  <si>
    <t>47+45+43+39+34</t>
  </si>
  <si>
    <t>45+43+39+34</t>
  </si>
  <si>
    <t>43+39+34</t>
  </si>
  <si>
    <t>39+34</t>
  </si>
  <si>
    <t>C+D</t>
  </si>
  <si>
    <t>G+ H</t>
  </si>
  <si>
    <t>K+L</t>
  </si>
  <si>
    <t>erakitan upper dengan outsole, penjahitan</t>
  </si>
  <si>
    <t>42+37</t>
  </si>
  <si>
    <t>A + B</t>
  </si>
  <si>
    <t>57+54</t>
  </si>
  <si>
    <t>52+49</t>
  </si>
  <si>
    <t>41+47</t>
  </si>
  <si>
    <t>45+43</t>
  </si>
  <si>
    <t>ct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</si>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</sst>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0.000"/>
    <numFmt numFmtId="167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3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10" fontId="3" fillId="2" borderId="1" xfId="2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3" fillId="4" borderId="0" xfId="0" applyFont="1" applyFill="1" applyAlignment="1">
      <alignment horizontal="left"/>
    </xf>
    <xf numFmtId="2" fontId="0" fillId="0" borderId="1" xfId="0" applyNumberFormat="1" applyBorder="1" applyAlignment="1">
      <alignment horizontal="center"/>
    </xf>
    <xf numFmtId="9" fontId="0" fillId="0" borderId="0" xfId="2" applyFont="1"/>
    <xf numFmtId="1" fontId="3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10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/>
    </xf>
    <xf numFmtId="43" fontId="3" fillId="0" borderId="1" xfId="1" applyFont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/>
    <xf numFmtId="0" fontId="7" fillId="0" borderId="1" xfId="0" applyFont="1" applyBorder="1"/>
    <xf numFmtId="0" fontId="0" fillId="0" borderId="2" xfId="0" applyBorder="1"/>
    <xf numFmtId="0" fontId="6" fillId="0" borderId="2" xfId="0" applyFont="1" applyBorder="1"/>
    <xf numFmtId="167" fontId="3" fillId="0" borderId="1" xfId="0" applyNumberFormat="1" applyFont="1" applyBorder="1" applyAlignment="1">
      <alignment horizontal="center"/>
    </xf>
    <xf numFmtId="167" fontId="0" fillId="0" borderId="3" xfId="0" applyNumberFormat="1" applyBorder="1"/>
    <xf numFmtId="167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0" xfId="0" applyNumberFormat="1"/>
    <xf numFmtId="167" fontId="0" fillId="0" borderId="1" xfId="0" applyNumberFormat="1" applyBorder="1"/>
    <xf numFmtId="2" fontId="0" fillId="2" borderId="1" xfId="0" applyNumberFormat="1" applyFill="1" applyBorder="1"/>
    <xf numFmtId="43" fontId="0" fillId="0" borderId="0" xfId="1" applyFo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96390-5919-45E1-B56E-489CDEFB56AA}">
  <dimension ref="A1:T94"/>
  <sheetViews>
    <sheetView tabSelected="1" topLeftCell="A68" zoomScale="80" workbookViewId="0">
      <selection activeCell="D44" sqref="D44"/>
    </sheetView>
  </sheetViews>
  <sheetFormatPr defaultRowHeight="14.5" x14ac:dyDescent="0.35"/>
  <cols>
    <col min="1" max="1" width="43.26953125" bestFit="1" customWidth="1"/>
    <col min="2" max="2" width="28.54296875" bestFit="1" customWidth="1"/>
    <col min="3" max="3" width="67.1796875" bestFit="1" customWidth="1"/>
    <col min="4" max="4" width="14.7265625" bestFit="1" customWidth="1"/>
    <col min="9" max="9" width="6.7265625" bestFit="1" customWidth="1"/>
    <col min="10" max="10" width="11.453125" bestFit="1" customWidth="1"/>
    <col min="11" max="11" width="71.7265625" bestFit="1" customWidth="1"/>
    <col min="12" max="12" width="14.7265625" bestFit="1" customWidth="1"/>
    <col min="17" max="17" width="28.54296875" bestFit="1" customWidth="1"/>
    <col min="18" max="18" width="42.54296875" bestFit="1" customWidth="1"/>
  </cols>
  <sheetData>
    <row r="1" spans="1:4" ht="15.5" x14ac:dyDescent="0.35">
      <c r="A1" s="3" t="s">
        <v>1</v>
      </c>
    </row>
    <row r="2" spans="1:4" ht="15.5" x14ac:dyDescent="0.35">
      <c r="A2" s="12" t="s">
        <v>20</v>
      </c>
      <c r="B2" s="2" t="s">
        <v>24</v>
      </c>
    </row>
    <row r="3" spans="1:4" ht="15.5" x14ac:dyDescent="0.35">
      <c r="A3" s="12" t="s">
        <v>51</v>
      </c>
      <c r="B3" s="4">
        <f>250</f>
        <v>250</v>
      </c>
    </row>
    <row r="4" spans="1:4" ht="15.5" x14ac:dyDescent="0.35">
      <c r="A4" s="12" t="s">
        <v>52</v>
      </c>
      <c r="B4" s="2">
        <f>8</f>
        <v>8</v>
      </c>
    </row>
    <row r="5" spans="1:4" ht="15.5" x14ac:dyDescent="0.35">
      <c r="A5" s="12" t="s">
        <v>2</v>
      </c>
      <c r="B5" s="2">
        <v>12</v>
      </c>
    </row>
    <row r="6" spans="1:4" ht="15.5" x14ac:dyDescent="0.35">
      <c r="A6" s="12" t="s">
        <v>21</v>
      </c>
      <c r="B6" s="2">
        <f>9</f>
        <v>9</v>
      </c>
    </row>
    <row r="7" spans="1:4" ht="15.5" x14ac:dyDescent="0.35">
      <c r="A7" s="12" t="s">
        <v>19</v>
      </c>
      <c r="B7" s="42">
        <f>28800/B3</f>
        <v>115.2</v>
      </c>
    </row>
    <row r="8" spans="1:4" ht="15.5" x14ac:dyDescent="0.35">
      <c r="A8" s="7"/>
      <c r="B8" s="15"/>
    </row>
    <row r="9" spans="1:4" ht="15.5" x14ac:dyDescent="0.35">
      <c r="A9" s="7" t="s">
        <v>30</v>
      </c>
      <c r="B9" s="6"/>
      <c r="C9" s="6"/>
    </row>
    <row r="10" spans="1:4" ht="15.5" x14ac:dyDescent="0.35">
      <c r="A10" s="21" t="s">
        <v>4</v>
      </c>
    </row>
    <row r="11" spans="1:4" ht="15.5" x14ac:dyDescent="0.35">
      <c r="A11" s="13" t="s">
        <v>53</v>
      </c>
      <c r="B11" s="13" t="s">
        <v>54</v>
      </c>
      <c r="C11" s="31" t="s">
        <v>55</v>
      </c>
      <c r="D11" s="14" t="s">
        <v>22</v>
      </c>
    </row>
    <row r="12" spans="1:4" ht="15.5" x14ac:dyDescent="0.35">
      <c r="A12" s="2">
        <v>1</v>
      </c>
      <c r="B12" s="2" t="s">
        <v>25</v>
      </c>
      <c r="C12" s="32">
        <v>42</v>
      </c>
      <c r="D12" s="2" t="s">
        <v>0</v>
      </c>
    </row>
    <row r="13" spans="1:4" ht="15.5" x14ac:dyDescent="0.35">
      <c r="A13" s="2">
        <v>2</v>
      </c>
      <c r="B13" s="2" t="s">
        <v>26</v>
      </c>
      <c r="C13" s="32">
        <v>37</v>
      </c>
      <c r="D13" s="2" t="s">
        <v>35</v>
      </c>
    </row>
    <row r="14" spans="1:4" ht="15.5" x14ac:dyDescent="0.35">
      <c r="A14" s="2">
        <v>3</v>
      </c>
      <c r="B14" s="2" t="s">
        <v>47</v>
      </c>
      <c r="C14" s="32">
        <v>57</v>
      </c>
      <c r="D14" s="2" t="s">
        <v>36</v>
      </c>
    </row>
    <row r="15" spans="1:4" ht="15.5" x14ac:dyDescent="0.35">
      <c r="A15" s="2">
        <v>4</v>
      </c>
      <c r="B15" s="2" t="s">
        <v>27</v>
      </c>
      <c r="C15" s="32">
        <v>54</v>
      </c>
      <c r="D15" s="2" t="s">
        <v>37</v>
      </c>
    </row>
    <row r="16" spans="1:4" ht="15.5" x14ac:dyDescent="0.35">
      <c r="A16" s="2">
        <v>5</v>
      </c>
      <c r="B16" s="2" t="s">
        <v>48</v>
      </c>
      <c r="C16" s="32">
        <v>52</v>
      </c>
      <c r="D16" s="2" t="s">
        <v>38</v>
      </c>
    </row>
    <row r="17" spans="1:20" ht="15.5" x14ac:dyDescent="0.35">
      <c r="A17" s="2">
        <v>6</v>
      </c>
      <c r="B17" s="2" t="s">
        <v>34</v>
      </c>
      <c r="C17" s="32">
        <v>49</v>
      </c>
      <c r="D17" s="2" t="s">
        <v>39</v>
      </c>
    </row>
    <row r="18" spans="1:20" ht="15.5" x14ac:dyDescent="0.35">
      <c r="A18" s="2">
        <v>7</v>
      </c>
      <c r="B18" s="2" t="s">
        <v>28</v>
      </c>
      <c r="C18" s="32">
        <v>41</v>
      </c>
      <c r="D18" s="2" t="s">
        <v>40</v>
      </c>
    </row>
    <row r="19" spans="1:20" ht="15.5" x14ac:dyDescent="0.35">
      <c r="A19" s="2">
        <v>8</v>
      </c>
      <c r="B19" s="2" t="s">
        <v>29</v>
      </c>
      <c r="C19" s="32">
        <v>47</v>
      </c>
      <c r="D19" s="1" t="s">
        <v>41</v>
      </c>
    </row>
    <row r="20" spans="1:20" ht="15.5" x14ac:dyDescent="0.35">
      <c r="A20" s="2">
        <v>9</v>
      </c>
      <c r="B20" s="2" t="s">
        <v>31</v>
      </c>
      <c r="C20" s="32">
        <v>45</v>
      </c>
      <c r="D20" s="1" t="s">
        <v>42</v>
      </c>
    </row>
    <row r="21" spans="1:20" ht="15.5" x14ac:dyDescent="0.35">
      <c r="A21" s="2">
        <v>10</v>
      </c>
      <c r="B21" s="2" t="s">
        <v>32</v>
      </c>
      <c r="C21" s="32">
        <v>43</v>
      </c>
      <c r="D21" s="1" t="s">
        <v>43</v>
      </c>
    </row>
    <row r="22" spans="1:20" ht="15.5" x14ac:dyDescent="0.35">
      <c r="A22" s="2">
        <v>11</v>
      </c>
      <c r="B22" s="2" t="s">
        <v>49</v>
      </c>
      <c r="C22" s="32">
        <v>39</v>
      </c>
      <c r="D22" s="1" t="s">
        <v>44</v>
      </c>
    </row>
    <row r="23" spans="1:20" ht="15.5" x14ac:dyDescent="0.35">
      <c r="A23" s="2">
        <v>12</v>
      </c>
      <c r="B23" s="2" t="s">
        <v>33</v>
      </c>
      <c r="C23" s="32">
        <v>34</v>
      </c>
      <c r="D23" s="1" t="s">
        <v>45</v>
      </c>
    </row>
    <row r="24" spans="1:20" ht="15.5" x14ac:dyDescent="0.35">
      <c r="A24" s="55" t="s">
        <v>23</v>
      </c>
      <c r="B24" s="54"/>
      <c r="C24" s="24">
        <f>SUM(C12:C23)</f>
        <v>540</v>
      </c>
      <c r="D24" s="17"/>
    </row>
    <row r="26" spans="1:20" ht="15.5" x14ac:dyDescent="0.35">
      <c r="A26" s="13" t="s">
        <v>3</v>
      </c>
      <c r="B26" s="16">
        <f>C24/(B7*12)*100%</f>
        <v>0.390625</v>
      </c>
    </row>
    <row r="27" spans="1:20" ht="15.5" x14ac:dyDescent="0.35">
      <c r="A27" s="13" t="s">
        <v>5</v>
      </c>
      <c r="B27" s="30">
        <f>100%-B26</f>
        <v>0.609375</v>
      </c>
    </row>
    <row r="28" spans="1:20" ht="15.5" x14ac:dyDescent="0.35">
      <c r="A28" s="13" t="s">
        <v>6</v>
      </c>
      <c r="B28" s="5">
        <f>(B7-C12)^2</f>
        <v>5358.2400000000007</v>
      </c>
      <c r="C28" s="20">
        <f>(B7-C13)^2</f>
        <v>6115.2400000000007</v>
      </c>
      <c r="D28" s="20">
        <f>(B7-C14)^2</f>
        <v>3387.2400000000002</v>
      </c>
      <c r="E28" s="20">
        <f>(B7-C15)^2</f>
        <v>3745.4400000000005</v>
      </c>
      <c r="F28" s="20">
        <f>(B7-C16)^2</f>
        <v>3994.2400000000002</v>
      </c>
      <c r="G28" s="20">
        <f>(B7-C17)^2</f>
        <v>4382.4400000000005</v>
      </c>
      <c r="H28" s="20">
        <f>(B7-C18)^2</f>
        <v>5505.64</v>
      </c>
      <c r="I28" s="20">
        <f>(B7-C19)^2</f>
        <v>4651.2400000000007</v>
      </c>
      <c r="J28" s="20">
        <f>(B7-C20)^2</f>
        <v>4928.04</v>
      </c>
      <c r="K28" s="20">
        <f>(B7-C21)^2</f>
        <v>5212.84</v>
      </c>
      <c r="L28" s="20">
        <f>(B7-C22)^2</f>
        <v>5806.4400000000005</v>
      </c>
      <c r="M28" s="20">
        <f>(B7-C23)^2</f>
        <v>6593.4400000000005</v>
      </c>
      <c r="N28" s="20">
        <f>SUM(B28:M28)</f>
        <v>59680.48000000001</v>
      </c>
      <c r="O28" s="25">
        <f>SQRT(N28)</f>
        <v>244.29588617084818</v>
      </c>
    </row>
    <row r="30" spans="1:20" ht="15.5" x14ac:dyDescent="0.35">
      <c r="A30" s="21" t="s">
        <v>8</v>
      </c>
    </row>
    <row r="31" spans="1:20" ht="15.5" x14ac:dyDescent="0.35">
      <c r="A31" s="51" t="s">
        <v>53</v>
      </c>
      <c r="B31" s="9" t="s">
        <v>18</v>
      </c>
      <c r="C31" s="69" t="s">
        <v>82</v>
      </c>
      <c r="D31" s="1" t="s">
        <v>23</v>
      </c>
      <c r="E31" s="10" t="s">
        <v>7</v>
      </c>
      <c r="F31" s="58"/>
      <c r="G31" s="58"/>
      <c r="H31" s="58"/>
      <c r="I31" s="58"/>
      <c r="J31" s="58"/>
      <c r="K31" s="58"/>
      <c r="L31" s="58"/>
      <c r="M31" s="58"/>
      <c r="P31" s="62"/>
      <c r="Q31" s="63"/>
      <c r="R31" s="62"/>
      <c r="S31" s="62"/>
      <c r="T31" s="64"/>
    </row>
    <row r="32" spans="1:20" ht="15.5" x14ac:dyDescent="0.35">
      <c r="A32" s="51" t="s">
        <v>35</v>
      </c>
      <c r="B32" s="26" t="s">
        <v>25</v>
      </c>
      <c r="C32" s="68" t="s">
        <v>83</v>
      </c>
      <c r="D32" s="5">
        <f>SUM(C12:C23)</f>
        <v>540</v>
      </c>
      <c r="E32" s="2">
        <v>1</v>
      </c>
      <c r="F32" s="58"/>
      <c r="G32" s="58"/>
      <c r="H32" s="58"/>
      <c r="I32" s="58"/>
      <c r="J32" s="58"/>
      <c r="K32" s="58"/>
      <c r="L32" s="58"/>
      <c r="M32" s="58"/>
      <c r="P32" s="62"/>
      <c r="Q32" s="65"/>
      <c r="R32" s="66"/>
      <c r="S32" s="67"/>
      <c r="T32" s="65"/>
    </row>
    <row r="33" spans="1:20" ht="15.5" x14ac:dyDescent="0.35">
      <c r="A33" s="51" t="s">
        <v>36</v>
      </c>
      <c r="B33" s="26" t="s">
        <v>26</v>
      </c>
      <c r="C33" s="68" t="s">
        <v>84</v>
      </c>
      <c r="D33" s="5">
        <f>SUM(C13:C23)</f>
        <v>498</v>
      </c>
      <c r="E33" s="2">
        <v>2</v>
      </c>
      <c r="F33" s="58"/>
      <c r="G33" s="58"/>
      <c r="H33" s="58"/>
      <c r="I33" s="58"/>
      <c r="J33" s="58"/>
      <c r="K33" s="58"/>
      <c r="L33" s="58"/>
      <c r="M33" s="58"/>
      <c r="P33" s="62"/>
      <c r="Q33" s="65"/>
      <c r="R33" s="66"/>
      <c r="S33" s="67"/>
      <c r="T33" s="65"/>
    </row>
    <row r="34" spans="1:20" ht="15.5" x14ac:dyDescent="0.35">
      <c r="A34" s="51" t="s">
        <v>37</v>
      </c>
      <c r="B34" s="26" t="s">
        <v>47</v>
      </c>
      <c r="C34" s="68" t="s">
        <v>85</v>
      </c>
      <c r="D34" s="5">
        <f>SUM(C14:C23)</f>
        <v>461</v>
      </c>
      <c r="E34" s="2">
        <v>3</v>
      </c>
      <c r="F34" s="58"/>
      <c r="G34" s="58"/>
      <c r="H34" s="58"/>
      <c r="I34" s="58"/>
      <c r="J34" s="58"/>
      <c r="K34" s="58"/>
      <c r="L34" s="58"/>
      <c r="M34" s="58"/>
      <c r="P34" s="62"/>
      <c r="Q34" s="65"/>
      <c r="R34" s="66"/>
      <c r="S34" s="67"/>
      <c r="T34" s="65"/>
    </row>
    <row r="35" spans="1:20" ht="15.5" x14ac:dyDescent="0.35">
      <c r="A35" s="51" t="s">
        <v>38</v>
      </c>
      <c r="B35" s="26" t="s">
        <v>27</v>
      </c>
      <c r="C35" s="68" t="s">
        <v>86</v>
      </c>
      <c r="D35" s="5">
        <f>SUM(C15:C23)</f>
        <v>404</v>
      </c>
      <c r="E35" s="2">
        <v>4</v>
      </c>
      <c r="F35" s="58"/>
      <c r="G35" s="58"/>
      <c r="H35" s="58"/>
      <c r="I35" s="58"/>
      <c r="J35" s="58"/>
      <c r="K35" s="58"/>
      <c r="L35" s="58"/>
      <c r="M35" s="58"/>
      <c r="P35" s="62"/>
      <c r="Q35" s="65"/>
      <c r="R35" s="66"/>
      <c r="S35" s="67"/>
      <c r="T35" s="65"/>
    </row>
    <row r="36" spans="1:20" ht="15.5" x14ac:dyDescent="0.35">
      <c r="A36" s="51" t="s">
        <v>39</v>
      </c>
      <c r="B36" s="26" t="s">
        <v>48</v>
      </c>
      <c r="C36" s="68" t="s">
        <v>87</v>
      </c>
      <c r="D36" s="5">
        <f>SUM(C16:C23)</f>
        <v>350</v>
      </c>
      <c r="E36" s="2">
        <v>5</v>
      </c>
      <c r="F36" s="58"/>
      <c r="G36" s="58"/>
      <c r="H36" s="58"/>
      <c r="I36" s="58"/>
      <c r="J36" s="58"/>
      <c r="K36" s="58"/>
      <c r="L36" s="58"/>
      <c r="M36" s="58"/>
      <c r="P36" s="62"/>
      <c r="Q36" s="65"/>
      <c r="R36" s="66"/>
      <c r="S36" s="67"/>
      <c r="T36" s="65"/>
    </row>
    <row r="37" spans="1:20" ht="15.5" x14ac:dyDescent="0.35">
      <c r="A37" s="51" t="s">
        <v>40</v>
      </c>
      <c r="B37" s="26" t="s">
        <v>34</v>
      </c>
      <c r="C37" s="68" t="s">
        <v>88</v>
      </c>
      <c r="D37" s="5">
        <f>SUM(C17:C23)</f>
        <v>298</v>
      </c>
      <c r="E37" s="2">
        <v>6</v>
      </c>
      <c r="F37" s="58"/>
      <c r="G37" s="58"/>
      <c r="H37" s="58"/>
      <c r="I37" s="58"/>
      <c r="J37" s="58"/>
      <c r="K37" s="58"/>
      <c r="L37" s="58"/>
      <c r="M37" s="58"/>
      <c r="P37" s="62"/>
      <c r="Q37" s="65"/>
      <c r="R37" s="66"/>
      <c r="S37" s="67"/>
      <c r="T37" s="65"/>
    </row>
    <row r="38" spans="1:20" ht="15.5" x14ac:dyDescent="0.35">
      <c r="A38" s="51" t="s">
        <v>41</v>
      </c>
      <c r="B38" s="26" t="s">
        <v>28</v>
      </c>
      <c r="C38" s="68" t="s">
        <v>89</v>
      </c>
      <c r="D38" s="5">
        <f>SUM(C18:C23)</f>
        <v>249</v>
      </c>
      <c r="E38" s="2">
        <v>7</v>
      </c>
      <c r="F38" s="58"/>
      <c r="G38" s="58"/>
      <c r="H38" s="58"/>
      <c r="I38" s="58"/>
      <c r="J38" s="58"/>
      <c r="K38" s="58"/>
      <c r="L38" s="58"/>
      <c r="M38" s="58"/>
      <c r="P38" s="62"/>
      <c r="Q38" s="65"/>
      <c r="R38" s="66"/>
      <c r="S38" s="67"/>
      <c r="T38" s="65"/>
    </row>
    <row r="39" spans="1:20" ht="15.5" x14ac:dyDescent="0.35">
      <c r="A39" s="51" t="s">
        <v>42</v>
      </c>
      <c r="B39" s="26" t="s">
        <v>29</v>
      </c>
      <c r="C39" s="68" t="s">
        <v>90</v>
      </c>
      <c r="D39" s="5">
        <f>SUM(C19:C23)</f>
        <v>208</v>
      </c>
      <c r="E39" s="2">
        <f>8</f>
        <v>8</v>
      </c>
      <c r="F39" s="58"/>
      <c r="G39" s="58"/>
      <c r="H39" s="58"/>
      <c r="I39" s="58"/>
      <c r="J39" s="58"/>
      <c r="K39" s="58"/>
      <c r="L39" s="58"/>
      <c r="M39" s="58"/>
      <c r="P39" s="62"/>
      <c r="Q39" s="65"/>
      <c r="R39" s="66"/>
      <c r="S39" s="67"/>
      <c r="T39" s="65"/>
    </row>
    <row r="40" spans="1:20" ht="15.5" x14ac:dyDescent="0.35">
      <c r="A40" s="51" t="s">
        <v>43</v>
      </c>
      <c r="B40" s="26" t="s">
        <v>31</v>
      </c>
      <c r="C40" s="68" t="s">
        <v>91</v>
      </c>
      <c r="D40" s="5">
        <f>SUM(C20:C23)</f>
        <v>161</v>
      </c>
      <c r="E40" s="2">
        <v>9</v>
      </c>
      <c r="F40" s="58"/>
      <c r="G40" s="58"/>
      <c r="H40" s="58"/>
      <c r="I40" s="58"/>
      <c r="J40" s="58"/>
      <c r="K40" s="58"/>
      <c r="L40" s="58"/>
      <c r="M40" s="58"/>
      <c r="P40" s="62"/>
      <c r="Q40" s="65"/>
      <c r="R40" s="66"/>
      <c r="S40" s="67"/>
      <c r="T40" s="65"/>
    </row>
    <row r="41" spans="1:20" ht="15.5" x14ac:dyDescent="0.35">
      <c r="A41" s="51" t="s">
        <v>44</v>
      </c>
      <c r="B41" s="26" t="s">
        <v>32</v>
      </c>
      <c r="C41" s="68" t="s">
        <v>92</v>
      </c>
      <c r="D41" s="5">
        <f>SUM(C21:C23)</f>
        <v>116</v>
      </c>
      <c r="E41" s="2">
        <v>10</v>
      </c>
      <c r="F41" s="58"/>
      <c r="G41" s="58"/>
      <c r="H41" s="58"/>
      <c r="I41" s="58"/>
      <c r="J41" s="58"/>
      <c r="K41" s="58"/>
      <c r="L41" s="58"/>
      <c r="M41" s="58"/>
      <c r="P41" s="62"/>
      <c r="Q41" s="65"/>
      <c r="R41" s="66"/>
      <c r="S41" s="67"/>
      <c r="T41" s="65"/>
    </row>
    <row r="42" spans="1:20" ht="15.5" x14ac:dyDescent="0.35">
      <c r="A42" s="51" t="s">
        <v>45</v>
      </c>
      <c r="B42" s="26" t="s">
        <v>49</v>
      </c>
      <c r="C42" s="68" t="s">
        <v>93</v>
      </c>
      <c r="D42" s="5">
        <f>SUM(C22:C23)</f>
        <v>73</v>
      </c>
      <c r="E42" s="2">
        <v>11</v>
      </c>
      <c r="F42" s="58"/>
      <c r="G42" s="58"/>
      <c r="H42" s="58"/>
      <c r="I42" s="58"/>
      <c r="J42" s="58"/>
      <c r="K42" s="58"/>
      <c r="L42" s="58"/>
      <c r="M42" s="58"/>
      <c r="P42" s="62"/>
      <c r="Q42" s="65"/>
      <c r="R42" s="66"/>
      <c r="S42" s="67"/>
      <c r="T42" s="65"/>
    </row>
    <row r="43" spans="1:20" ht="15.5" x14ac:dyDescent="0.35">
      <c r="A43" s="51" t="s">
        <v>105</v>
      </c>
      <c r="B43" s="26" t="s">
        <v>33</v>
      </c>
      <c r="C43" s="68">
        <v>34</v>
      </c>
      <c r="D43" s="5">
        <f>C43</f>
        <v>34</v>
      </c>
      <c r="E43" s="2">
        <v>12</v>
      </c>
      <c r="F43" s="58"/>
      <c r="G43" s="58"/>
      <c r="H43" s="58"/>
      <c r="I43" s="58"/>
      <c r="J43" s="58"/>
      <c r="K43" s="58"/>
      <c r="L43" s="58"/>
      <c r="M43" s="59"/>
      <c r="P43" s="62"/>
      <c r="Q43" s="65"/>
      <c r="R43" s="66"/>
      <c r="S43" s="67"/>
      <c r="T43" s="65"/>
    </row>
    <row r="44" spans="1:20" x14ac:dyDescent="0.35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20" x14ac:dyDescent="0.3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</row>
    <row r="46" spans="1:20" x14ac:dyDescent="0.35">
      <c r="A46" s="58"/>
      <c r="B46" s="61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</row>
    <row r="47" spans="1:20" x14ac:dyDescent="0.35">
      <c r="A47" s="58"/>
      <c r="B47" s="61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</row>
    <row r="48" spans="1:20" x14ac:dyDescent="0.35">
      <c r="A48" s="58"/>
      <c r="B48" s="61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</row>
    <row r="49" spans="1:15" x14ac:dyDescent="0.35">
      <c r="A49" s="58"/>
      <c r="B49" s="61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</row>
    <row r="50" spans="1:15" x14ac:dyDescent="0.35">
      <c r="A50" s="58"/>
      <c r="B50" s="61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</row>
    <row r="51" spans="1:15" x14ac:dyDescent="0.35">
      <c r="A51" s="58"/>
      <c r="B51" s="61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</row>
    <row r="52" spans="1:15" x14ac:dyDescent="0.35">
      <c r="A52" s="58"/>
      <c r="B52" s="61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</row>
    <row r="53" spans="1:15" x14ac:dyDescent="0.35">
      <c r="A53" s="58"/>
      <c r="B53" s="61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</row>
    <row r="54" spans="1:15" x14ac:dyDescent="0.35">
      <c r="A54" s="58"/>
      <c r="B54" s="61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</row>
    <row r="55" spans="1:15" x14ac:dyDescent="0.35">
      <c r="A55" s="58"/>
      <c r="B55" s="61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</row>
    <row r="56" spans="1:15" x14ac:dyDescent="0.35">
      <c r="A56" s="58"/>
      <c r="B56" s="61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</row>
    <row r="57" spans="1:15" x14ac:dyDescent="0.35">
      <c r="A57" s="58"/>
      <c r="B57" s="61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</row>
    <row r="59" spans="1:15" x14ac:dyDescent="0.35">
      <c r="A59" t="s">
        <v>56</v>
      </c>
    </row>
    <row r="60" spans="1:15" x14ac:dyDescent="0.35">
      <c r="A60" s="17" t="s">
        <v>46</v>
      </c>
      <c r="B60" s="22">
        <f>C24/B7</f>
        <v>4.6875</v>
      </c>
    </row>
    <row r="61" spans="1:15" ht="15.5" x14ac:dyDescent="0.35">
      <c r="A61" s="17"/>
      <c r="B61" s="2" t="s">
        <v>57</v>
      </c>
    </row>
    <row r="63" spans="1:15" x14ac:dyDescent="0.35">
      <c r="A63" t="s">
        <v>58</v>
      </c>
    </row>
    <row r="64" spans="1:15" ht="26" x14ac:dyDescent="0.35">
      <c r="A64" s="36" t="s">
        <v>59</v>
      </c>
      <c r="B64" s="36" t="s">
        <v>60</v>
      </c>
      <c r="C64" s="36" t="s">
        <v>61</v>
      </c>
      <c r="D64" s="36" t="s">
        <v>62</v>
      </c>
      <c r="E64" s="36" t="s">
        <v>63</v>
      </c>
      <c r="F64" s="36" t="s">
        <v>79</v>
      </c>
      <c r="G64" s="35" t="s">
        <v>78</v>
      </c>
      <c r="H64" s="34"/>
      <c r="I64" s="36" t="s">
        <v>59</v>
      </c>
      <c r="J64" s="36" t="s">
        <v>60</v>
      </c>
      <c r="K64" s="36" t="s">
        <v>61</v>
      </c>
      <c r="L64" s="36" t="s">
        <v>62</v>
      </c>
      <c r="M64" s="36" t="s">
        <v>63</v>
      </c>
      <c r="N64" s="36" t="s">
        <v>79</v>
      </c>
      <c r="O64" s="36" t="s">
        <v>104</v>
      </c>
    </row>
    <row r="65" spans="1:15" x14ac:dyDescent="0.35">
      <c r="A65" s="17">
        <v>1</v>
      </c>
      <c r="B65" s="37" t="s">
        <v>64</v>
      </c>
      <c r="C65" s="39" t="s">
        <v>69</v>
      </c>
      <c r="D65" s="17" t="s">
        <v>80</v>
      </c>
      <c r="E65" s="17">
        <v>190</v>
      </c>
      <c r="F65" s="44">
        <f>G65-E65</f>
        <v>-74.8</v>
      </c>
      <c r="G65" s="43">
        <f>B7</f>
        <v>115.2</v>
      </c>
      <c r="I65" s="17">
        <v>1</v>
      </c>
      <c r="J65" s="1" t="s">
        <v>99</v>
      </c>
      <c r="K65" s="39" t="s">
        <v>69</v>
      </c>
      <c r="L65" s="17" t="s">
        <v>98</v>
      </c>
      <c r="M65" s="17">
        <f>SUM(C12:C13)</f>
        <v>79</v>
      </c>
      <c r="N65" s="44">
        <f>O65-M65</f>
        <v>36.200000000000003</v>
      </c>
      <c r="O65" s="37">
        <v>115.2</v>
      </c>
    </row>
    <row r="66" spans="1:15" x14ac:dyDescent="0.35">
      <c r="A66" s="17">
        <v>2</v>
      </c>
      <c r="B66" s="37" t="s">
        <v>65</v>
      </c>
      <c r="C66" s="38" t="s">
        <v>70</v>
      </c>
      <c r="D66" s="17" t="s">
        <v>74</v>
      </c>
      <c r="E66" s="17">
        <v>101</v>
      </c>
      <c r="F66" s="44">
        <f>G65-E66</f>
        <v>14.200000000000003</v>
      </c>
      <c r="I66" s="17">
        <v>2</v>
      </c>
      <c r="J66" s="1" t="s">
        <v>94</v>
      </c>
      <c r="K66" s="38" t="s">
        <v>97</v>
      </c>
      <c r="L66" s="17" t="s">
        <v>100</v>
      </c>
      <c r="M66" s="17">
        <f>SUM(C14:C15)</f>
        <v>111</v>
      </c>
      <c r="N66" s="44">
        <f>O65-M66</f>
        <v>4.2000000000000028</v>
      </c>
    </row>
    <row r="67" spans="1:15" x14ac:dyDescent="0.35">
      <c r="A67" s="17">
        <v>3</v>
      </c>
      <c r="B67" s="37" t="s">
        <v>66</v>
      </c>
      <c r="C67" s="38" t="s">
        <v>71</v>
      </c>
      <c r="D67" s="17" t="s">
        <v>75</v>
      </c>
      <c r="E67" s="17">
        <v>88</v>
      </c>
      <c r="F67" s="44">
        <f>G65-E67</f>
        <v>27.200000000000003</v>
      </c>
      <c r="I67" s="17">
        <v>3</v>
      </c>
      <c r="J67" s="1" t="s">
        <v>65</v>
      </c>
      <c r="K67" s="38" t="s">
        <v>70</v>
      </c>
      <c r="L67" s="17" t="s">
        <v>101</v>
      </c>
      <c r="M67" s="17">
        <f>SUM(C16:C17)</f>
        <v>101</v>
      </c>
      <c r="N67" s="44">
        <f>O65-M67</f>
        <v>14.200000000000003</v>
      </c>
    </row>
    <row r="68" spans="1:15" x14ac:dyDescent="0.35">
      <c r="A68" s="17">
        <v>4</v>
      </c>
      <c r="B68" s="37" t="s">
        <v>67</v>
      </c>
      <c r="C68" s="38" t="s">
        <v>72</v>
      </c>
      <c r="D68" s="17" t="s">
        <v>76</v>
      </c>
      <c r="E68" s="17">
        <v>88</v>
      </c>
      <c r="F68" s="44">
        <f>G65-E68</f>
        <v>27.200000000000003</v>
      </c>
      <c r="I68" s="17">
        <v>4</v>
      </c>
      <c r="J68" s="1" t="s">
        <v>95</v>
      </c>
      <c r="K68" s="38" t="s">
        <v>71</v>
      </c>
      <c r="L68" s="17" t="s">
        <v>102</v>
      </c>
      <c r="M68" s="17">
        <f>SUM(C18:C19)</f>
        <v>88</v>
      </c>
      <c r="N68" s="44">
        <f>O65-M68</f>
        <v>27.200000000000003</v>
      </c>
    </row>
    <row r="69" spans="1:15" x14ac:dyDescent="0.35">
      <c r="A69" s="18">
        <v>5</v>
      </c>
      <c r="B69" s="40" t="s">
        <v>68</v>
      </c>
      <c r="C69" s="41" t="s">
        <v>73</v>
      </c>
      <c r="D69" s="17" t="s">
        <v>77</v>
      </c>
      <c r="E69" s="17">
        <v>73</v>
      </c>
      <c r="F69" s="44">
        <f>G65-E69</f>
        <v>42.2</v>
      </c>
      <c r="I69" s="18">
        <v>5</v>
      </c>
      <c r="J69" s="50" t="s">
        <v>67</v>
      </c>
      <c r="K69" s="38" t="s">
        <v>72</v>
      </c>
      <c r="L69" s="17" t="s">
        <v>103</v>
      </c>
      <c r="M69" s="17">
        <f>SUM(C20:C21)</f>
        <v>88</v>
      </c>
      <c r="N69" s="44">
        <f>O65-M69</f>
        <v>27.200000000000003</v>
      </c>
    </row>
    <row r="70" spans="1:15" x14ac:dyDescent="0.35">
      <c r="A70" s="56" t="s">
        <v>23</v>
      </c>
      <c r="B70" s="56"/>
      <c r="C70" s="56"/>
      <c r="D70" s="56"/>
      <c r="E70" s="45">
        <f>SUM(E65:E69)</f>
        <v>540</v>
      </c>
      <c r="F70" s="20">
        <f>SUM(F65:F69)</f>
        <v>36.000000000000014</v>
      </c>
      <c r="I70" s="17">
        <v>6</v>
      </c>
      <c r="J70" s="1" t="s">
        <v>96</v>
      </c>
      <c r="K70" s="38" t="s">
        <v>73</v>
      </c>
      <c r="L70" s="17" t="s">
        <v>93</v>
      </c>
      <c r="M70" s="45">
        <f>SUM(C22:C23)</f>
        <v>73</v>
      </c>
      <c r="N70" s="20">
        <f>O65-73</f>
        <v>42.2</v>
      </c>
    </row>
    <row r="71" spans="1:15" x14ac:dyDescent="0.35">
      <c r="I71" s="52" t="s">
        <v>50</v>
      </c>
      <c r="J71" s="53"/>
      <c r="K71" s="53"/>
      <c r="L71" s="54"/>
      <c r="M71" s="37">
        <f>SUM(M65:M70)</f>
        <v>540</v>
      </c>
      <c r="N71" s="47">
        <f>SUM(N65:N70)</f>
        <v>151.20000000000002</v>
      </c>
    </row>
    <row r="72" spans="1:15" ht="15.5" x14ac:dyDescent="0.35">
      <c r="A72" s="13" t="s">
        <v>3</v>
      </c>
      <c r="B72" s="16">
        <f>C24/(B7*6)*100%</f>
        <v>0.78125</v>
      </c>
      <c r="N72" s="46"/>
    </row>
    <row r="73" spans="1:15" ht="15.5" x14ac:dyDescent="0.35">
      <c r="A73" s="13" t="s">
        <v>5</v>
      </c>
      <c r="B73" s="30">
        <f>100%-B72</f>
        <v>0.21875</v>
      </c>
    </row>
    <row r="74" spans="1:15" ht="15.5" x14ac:dyDescent="0.35">
      <c r="A74" s="13" t="s">
        <v>6</v>
      </c>
      <c r="B74" s="5">
        <f>(O65-M65)^2</f>
        <v>1310.4400000000003</v>
      </c>
      <c r="C74" s="44">
        <f>(O65-M66)^2</f>
        <v>17.640000000000025</v>
      </c>
      <c r="D74" s="44">
        <f>(O65-M67)^2</f>
        <v>201.64000000000007</v>
      </c>
      <c r="E74" s="44">
        <f>(O65-M68)^2</f>
        <v>739.84000000000015</v>
      </c>
      <c r="F74" s="44">
        <f>(O65-M69)^2</f>
        <v>739.84000000000015</v>
      </c>
      <c r="G74" s="20">
        <f>(O65-M70)^2</f>
        <v>1780.8400000000001</v>
      </c>
      <c r="H74" s="22">
        <f>SUM(B74:G74)</f>
        <v>4790.2400000000007</v>
      </c>
      <c r="I74" s="48">
        <f>SQRT(H74)</f>
        <v>69.211559728126346</v>
      </c>
    </row>
    <row r="76" spans="1:15" ht="15.5" x14ac:dyDescent="0.35">
      <c r="A76" s="33" t="s">
        <v>81</v>
      </c>
    </row>
    <row r="77" spans="1:15" ht="15.5" x14ac:dyDescent="0.35">
      <c r="A77" s="57" t="s">
        <v>9</v>
      </c>
      <c r="B77" s="57" t="s">
        <v>13</v>
      </c>
      <c r="C77" s="57" t="s">
        <v>10</v>
      </c>
      <c r="D77" s="57"/>
    </row>
    <row r="78" spans="1:15" ht="15.5" x14ac:dyDescent="0.35">
      <c r="A78" s="57"/>
      <c r="B78" s="57"/>
      <c r="C78" s="11" t="s">
        <v>11</v>
      </c>
      <c r="D78" s="11" t="s">
        <v>12</v>
      </c>
    </row>
    <row r="79" spans="1:15" ht="15.5" x14ac:dyDescent="0.35">
      <c r="A79" s="2">
        <v>1</v>
      </c>
      <c r="B79" s="2" t="s">
        <v>14</v>
      </c>
      <c r="C79" s="2">
        <f>12</f>
        <v>12</v>
      </c>
      <c r="D79" s="2">
        <v>6</v>
      </c>
    </row>
    <row r="80" spans="1:15" ht="15.5" x14ac:dyDescent="0.35">
      <c r="A80" s="1">
        <v>2</v>
      </c>
      <c r="B80" s="8" t="s">
        <v>15</v>
      </c>
      <c r="C80" s="28">
        <f>B26</f>
        <v>0.390625</v>
      </c>
      <c r="D80" s="27">
        <f>B72</f>
        <v>0.78125</v>
      </c>
    </row>
    <row r="81" spans="1:11" ht="15.5" x14ac:dyDescent="0.35">
      <c r="A81" s="1">
        <v>3</v>
      </c>
      <c r="B81" s="8" t="s">
        <v>17</v>
      </c>
      <c r="C81" s="28">
        <f>B27</f>
        <v>0.609375</v>
      </c>
      <c r="D81" s="27">
        <f>B73</f>
        <v>0.21875</v>
      </c>
    </row>
    <row r="82" spans="1:11" ht="15.5" x14ac:dyDescent="0.35">
      <c r="A82" s="1">
        <v>4</v>
      </c>
      <c r="B82" s="8" t="s">
        <v>16</v>
      </c>
      <c r="C82" s="19">
        <f>O28</f>
        <v>244.29588617084818</v>
      </c>
      <c r="D82" s="29">
        <f>I74</f>
        <v>69.211559728126346</v>
      </c>
    </row>
    <row r="87" spans="1:11" x14ac:dyDescent="0.35">
      <c r="K87" s="23"/>
    </row>
    <row r="91" spans="1:11" x14ac:dyDescent="0.35">
      <c r="C91">
        <f>(12*115.2)-540</f>
        <v>842.40000000000009</v>
      </c>
    </row>
    <row r="92" spans="1:11" x14ac:dyDescent="0.35">
      <c r="C92">
        <f>12*115.2</f>
        <v>1382.4</v>
      </c>
    </row>
    <row r="93" spans="1:11" x14ac:dyDescent="0.35">
      <c r="C93">
        <f>C91/C92</f>
        <v>0.609375</v>
      </c>
    </row>
    <row r="94" spans="1:11" x14ac:dyDescent="0.35">
      <c r="C94" s="49">
        <f>C93*100%</f>
        <v>0.609375</v>
      </c>
    </row>
  </sheetData>
  <mergeCells count="6">
    <mergeCell ref="I71:L71"/>
    <mergeCell ref="A24:B24"/>
    <mergeCell ref="A70:D70"/>
    <mergeCell ref="A77:A78"/>
    <mergeCell ref="B77:B78"/>
    <mergeCell ref="C77:D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yudhi amsyar reza</dc:creator>
  <cp:lastModifiedBy>itsme vinnn</cp:lastModifiedBy>
  <dcterms:created xsi:type="dcterms:W3CDTF">2026-01-20T02:34:50Z</dcterms:created>
  <dcterms:modified xsi:type="dcterms:W3CDTF">2026-04-28T13:10:05Z</dcterms:modified>
</cp:coreProperties>
</file>